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F\SACP\UCP\1 Marchés\DG\DG26.19 Espaces verts Lille et Metz et Angers\1.DCE\Lot 3 - Metz\"/>
    </mc:Choice>
  </mc:AlternateContent>
  <xr:revisionPtr revIDLastSave="0" documentId="13_ncr:1_{69564090-BEFA-4287-9D32-78D26E6FB75A}" xr6:coauthVersionLast="47" xr6:coauthVersionMax="47" xr10:uidLastSave="{00000000-0000-0000-0000-000000000000}"/>
  <bookViews>
    <workbookView xWindow="6690" yWindow="1545" windowWidth="21600" windowHeight="11175" xr2:uid="{C108FB3D-2F81-4576-BB27-B03F393E93CF}"/>
  </bookViews>
  <sheets>
    <sheet name="DQE - Metz" sheetId="1" r:id="rId1"/>
  </sheets>
  <externalReferences>
    <externalReference r:id="rId2"/>
  </externalReferences>
  <definedNames>
    <definedName name="AnnéeCal">'[1]2023'!$B$2</definedName>
    <definedName name="D.Q.E___Campus_Arts_et_Métiers_de_Châlons_en_Champagne" localSheetId="0">#REF!</definedName>
    <definedName name="D.Q.E___Campus_Arts_et_Métiers_de_Châlons_en_Champagne">#REF!</definedName>
    <definedName name="DébutSemaine">'[1]2023'!$I$5</definedName>
    <definedName name="Jours">{0,1,2,3,4,5,6} + {0;1;2;3;4;5}*7</definedName>
    <definedName name="_xlnm.Print_Area" localSheetId="0">'DQE - Metz'!$A$1:$H$31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G9" i="1"/>
  <c r="F10" i="1"/>
  <c r="G10" i="1"/>
  <c r="F11" i="1"/>
  <c r="G11" i="1"/>
  <c r="F12" i="1"/>
  <c r="G12" i="1"/>
  <c r="F15" i="1"/>
  <c r="F18" i="1" s="1"/>
  <c r="G15" i="1"/>
  <c r="G18" i="1" s="1"/>
  <c r="F16" i="1"/>
  <c r="G16" i="1"/>
  <c r="F17" i="1"/>
  <c r="G17" i="1"/>
  <c r="F21" i="1"/>
  <c r="G21" i="1"/>
  <c r="F22" i="1"/>
  <c r="G22" i="1"/>
  <c r="F23" i="1"/>
  <c r="G23" i="1"/>
  <c r="F24" i="1"/>
  <c r="G24" i="1"/>
  <c r="F27" i="1"/>
  <c r="G27" i="1"/>
  <c r="F28" i="1"/>
  <c r="G28" i="1"/>
  <c r="F29" i="1"/>
  <c r="G29" i="1"/>
  <c r="F30" i="1"/>
  <c r="G30" i="1"/>
  <c r="F33" i="1"/>
  <c r="F36" i="1" s="1"/>
  <c r="G33" i="1"/>
  <c r="G36" i="1" s="1"/>
  <c r="F34" i="1"/>
  <c r="G34" i="1"/>
  <c r="F35" i="1"/>
  <c r="G35" i="1"/>
  <c r="F39" i="1"/>
  <c r="G39" i="1"/>
  <c r="F40" i="1"/>
  <c r="G40" i="1"/>
  <c r="F41" i="1"/>
  <c r="G41" i="1"/>
  <c r="F42" i="1"/>
  <c r="G42" i="1"/>
  <c r="F45" i="1"/>
  <c r="G45" i="1"/>
  <c r="F46" i="1"/>
  <c r="G46" i="1"/>
  <c r="F47" i="1"/>
  <c r="G47" i="1"/>
  <c r="F48" i="1"/>
  <c r="G48" i="1"/>
  <c r="G50" i="1" l="1"/>
  <c r="F50" i="1"/>
</calcChain>
</file>

<file path=xl/sharedStrings.xml><?xml version="1.0" encoding="utf-8"?>
<sst xmlns="http://schemas.openxmlformats.org/spreadsheetml/2006/main" count="66" uniqueCount="38">
  <si>
    <t>Total sur l'ensemble des chantiers</t>
  </si>
  <si>
    <t>Total Chantier n°7</t>
  </si>
  <si>
    <t>Autres frais toutes suggestions (admnistratifs etc ….)</t>
  </si>
  <si>
    <t>Frais de déplacement</t>
  </si>
  <si>
    <t>Rognage de souche 30/60 cm, remise en état du sol et évacuation des déchets</t>
  </si>
  <si>
    <t>Chantier n°7 : pour 20 souches</t>
  </si>
  <si>
    <t>Total Chantier n°6</t>
  </si>
  <si>
    <t>forfait</t>
  </si>
  <si>
    <t>m²</t>
  </si>
  <si>
    <t>Taille des arbustes (cotonéasters, berberis, etc) et évacuation des déchets</t>
  </si>
  <si>
    <t>Chantier n°6 : 10 arbustes sur 20 m²</t>
  </si>
  <si>
    <t>Total Chantier n°5</t>
  </si>
  <si>
    <t>Arbre</t>
  </si>
  <si>
    <t>Abattage d'un arbre, dessouchage,  remise en état du sol et évacuation des déchets</t>
  </si>
  <si>
    <t>Chantier n°5 : pour 10 arbres</t>
  </si>
  <si>
    <t>Total Chantier n°4</t>
  </si>
  <si>
    <t>Désherbage mécanique avec porte-outils désherbeurs en allées stabilisées et roto fil pour pavés et bordures</t>
  </si>
  <si>
    <t>Chantier n°4 : pour 5000 m² et 1 passage</t>
  </si>
  <si>
    <t>Total Chantier n°3</t>
  </si>
  <si>
    <t>Désherbage des sols et allées minérales au roto fil</t>
  </si>
  <si>
    <t>Chantier n°3 : pour 500 m² et 1 passage</t>
  </si>
  <si>
    <t>Total Chantier n°2</t>
  </si>
  <si>
    <t>arbre</t>
  </si>
  <si>
    <t>Elagage des arbres avec évacuation des déchets</t>
  </si>
  <si>
    <t xml:space="preserve">Chantier n°2 : pour 30 arbres </t>
  </si>
  <si>
    <t>Total Chantier n°1</t>
  </si>
  <si>
    <t>Tonte des pelouses, ramassage des papiers, des divers détritus puis finition des bordures et évacuation des déchets</t>
  </si>
  <si>
    <t>Chantier n°1 : Pour une surface de 37000 m² pour 1 passage</t>
  </si>
  <si>
    <t>Ligne BPU</t>
  </si>
  <si>
    <t>Observations</t>
  </si>
  <si>
    <t>en € TTC</t>
  </si>
  <si>
    <t>Total Ht</t>
  </si>
  <si>
    <t>Quantité</t>
  </si>
  <si>
    <t>Prix unitaire HT
 (par intervention)</t>
  </si>
  <si>
    <t>Unité</t>
  </si>
  <si>
    <t>Liste des chantiers. Attention Chaque chantier sera effectué indépendament des uns aux autres</t>
  </si>
  <si>
    <t>D.Q.E - Lot n° 3 DG26.19</t>
  </si>
  <si>
    <t>unité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</si>
</sst>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9"/>
      <name val="Arial Narrow"/>
      <family val="2"/>
    </font>
    <font>
      <b/>
      <sz val="11"/>
      <name val="Arial Narrow"/>
      <family val="2"/>
    </font>
    <font>
      <b/>
      <sz val="14"/>
      <name val="Arial Narrow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6">
    <xf numFmtId="0" fontId="0" fillId="0" borderId="0" xfId="0"/>
    <xf numFmtId="16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vertical="center"/>
    </xf>
    <xf numFmtId="0" fontId="1" fillId="0" borderId="0" xfId="0" applyFont="1"/>
    <xf numFmtId="0" fontId="3" fillId="4" borderId="3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" fillId="4" borderId="0" xfId="0" applyFont="1" applyFill="1" applyAlignment="1">
      <alignment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6" fillId="3" borderId="8" xfId="0" applyFont="1" applyFill="1" applyBorder="1" applyAlignment="1">
      <alignment horizontal="center" vertical="center" wrapText="1"/>
    </xf>
    <xf numFmtId="0" fontId="0" fillId="0" borderId="19" xfId="0" applyBorder="1"/>
    <xf numFmtId="164" fontId="0" fillId="0" borderId="19" xfId="0" applyNumberFormat="1" applyBorder="1" applyAlignment="1">
      <alignment vertical="center"/>
    </xf>
    <xf numFmtId="4" fontId="0" fillId="0" borderId="19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14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4" fontId="8" fillId="0" borderId="16" xfId="1" applyNumberFormat="1" applyFont="1" applyBorder="1" applyAlignment="1">
      <alignment horizontal="center" vertical="center" wrapText="1"/>
    </xf>
    <xf numFmtId="4" fontId="8" fillId="0" borderId="11" xfId="1" applyNumberFormat="1" applyFont="1" applyBorder="1" applyAlignment="1">
      <alignment horizontal="center" vertical="center" wrapText="1"/>
    </xf>
    <xf numFmtId="164" fontId="8" fillId="0" borderId="16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0" fillId="4" borderId="18" xfId="1" applyFont="1" applyFill="1" applyBorder="1" applyAlignment="1">
      <alignment horizontal="center" vertical="center" wrapText="1"/>
    </xf>
    <xf numFmtId="0" fontId="10" fillId="4" borderId="17" xfId="1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vertical="center" wrapText="1"/>
    </xf>
    <xf numFmtId="164" fontId="8" fillId="0" borderId="10" xfId="1" applyNumberFormat="1" applyFont="1" applyBorder="1" applyAlignment="1">
      <alignment horizontal="center" vertical="center" wrapText="1"/>
    </xf>
    <xf numFmtId="164" fontId="9" fillId="0" borderId="15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3EFF597B-1E1D-4834-A244-03B9960C5A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3"/>
      <sheetName val="Liste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8771E-C29A-413F-8951-FACC389446A7}">
  <sheetPr>
    <pageSetUpPr fitToPage="1"/>
  </sheetPr>
  <dimension ref="A1:H53"/>
  <sheetViews>
    <sheetView tabSelected="1" zoomScaleNormal="100" workbookViewId="0">
      <pane xSplit="2" ySplit="6" topLeftCell="C41" activePane="bottomRight" state="frozen"/>
      <selection pane="topRight" activeCell="B1" sqref="B1"/>
      <selection pane="bottomLeft" activeCell="A7" sqref="A7"/>
      <selection pane="bottomRight" activeCell="D46" sqref="D46"/>
    </sheetView>
  </sheetViews>
  <sheetFormatPr baseColWidth="10" defaultColWidth="11.5703125" defaultRowHeight="15" x14ac:dyDescent="0.25"/>
  <cols>
    <col min="1" max="1" width="4.140625" customWidth="1"/>
    <col min="2" max="2" width="69.28515625" customWidth="1"/>
    <col min="3" max="3" width="11.5703125" style="1" customWidth="1"/>
    <col min="4" max="4" width="13.42578125" style="3" customWidth="1"/>
    <col min="5" max="5" width="13.42578125" style="2" customWidth="1"/>
    <col min="6" max="7" width="13.42578125" style="1" customWidth="1"/>
    <col min="8" max="8" width="22.42578125" customWidth="1"/>
  </cols>
  <sheetData>
    <row r="1" spans="1:8" ht="7.9" customHeight="1" x14ac:dyDescent="0.25"/>
    <row r="2" spans="1:8" ht="14.45" customHeight="1" x14ac:dyDescent="0.25">
      <c r="A2" s="47" t="s">
        <v>36</v>
      </c>
      <c r="B2" s="47"/>
      <c r="C2" s="47"/>
      <c r="D2" s="47"/>
      <c r="E2" s="47"/>
      <c r="F2" s="47"/>
      <c r="G2" s="47"/>
      <c r="H2" s="47"/>
    </row>
    <row r="3" spans="1:8" ht="15" customHeight="1" x14ac:dyDescent="0.25">
      <c r="A3" s="47"/>
      <c r="B3" s="47"/>
      <c r="C3" s="47"/>
      <c r="D3" s="47"/>
      <c r="E3" s="47"/>
      <c r="F3" s="47"/>
      <c r="G3" s="47"/>
      <c r="H3" s="47"/>
    </row>
    <row r="4" spans="1:8" ht="15.75" thickBot="1" x14ac:dyDescent="0.3">
      <c r="A4" s="25"/>
      <c r="B4" s="25"/>
      <c r="C4" s="26"/>
      <c r="D4" s="28"/>
      <c r="E4" s="27"/>
      <c r="F4" s="26"/>
      <c r="G4" s="26"/>
      <c r="H4" s="25"/>
    </row>
    <row r="5" spans="1:8" ht="28.9" customHeight="1" x14ac:dyDescent="0.25">
      <c r="A5" s="48" t="s">
        <v>35</v>
      </c>
      <c r="B5" s="49"/>
      <c r="C5" s="52" t="s">
        <v>34</v>
      </c>
      <c r="D5" s="52" t="s">
        <v>33</v>
      </c>
      <c r="E5" s="40" t="s">
        <v>32</v>
      </c>
      <c r="F5" s="42" t="s">
        <v>31</v>
      </c>
      <c r="G5" s="54" t="s">
        <v>30</v>
      </c>
      <c r="H5" s="38" t="s">
        <v>29</v>
      </c>
    </row>
    <row r="6" spans="1:8" ht="28.9" customHeight="1" thickBot="1" x14ac:dyDescent="0.3">
      <c r="A6" s="50"/>
      <c r="B6" s="51"/>
      <c r="C6" s="53"/>
      <c r="D6" s="53"/>
      <c r="E6" s="41"/>
      <c r="F6" s="43"/>
      <c r="G6" s="55"/>
      <c r="H6" s="39"/>
    </row>
    <row r="7" spans="1:8" ht="19.899999999999999" customHeight="1" x14ac:dyDescent="0.25">
      <c r="A7" s="24" t="s">
        <v>28</v>
      </c>
      <c r="B7" s="21"/>
      <c r="C7" s="3"/>
      <c r="F7" s="3"/>
      <c r="G7" s="3"/>
      <c r="H7" s="23"/>
    </row>
    <row r="8" spans="1:8" ht="13.5" customHeight="1" x14ac:dyDescent="0.25">
      <c r="A8" s="44">
        <v>1</v>
      </c>
      <c r="B8" s="29" t="s">
        <v>27</v>
      </c>
      <c r="C8" s="30"/>
      <c r="D8" s="30"/>
      <c r="E8" s="30"/>
      <c r="F8" s="30"/>
      <c r="G8" s="30"/>
      <c r="H8" s="31"/>
    </row>
    <row r="9" spans="1:8" ht="30.6" customHeight="1" x14ac:dyDescent="0.25">
      <c r="A9" s="45"/>
      <c r="B9" s="10" t="s">
        <v>26</v>
      </c>
      <c r="C9" s="8" t="s">
        <v>8</v>
      </c>
      <c r="D9" s="8"/>
      <c r="E9" s="9">
        <v>37000</v>
      </c>
      <c r="F9" s="8">
        <f>D9*E9</f>
        <v>0</v>
      </c>
      <c r="G9" s="8">
        <f>F9*1.2</f>
        <v>0</v>
      </c>
      <c r="H9" s="7"/>
    </row>
    <row r="10" spans="1:8" ht="16.5" x14ac:dyDescent="0.25">
      <c r="A10" s="11">
        <v>28</v>
      </c>
      <c r="B10" s="10" t="s">
        <v>3</v>
      </c>
      <c r="C10" s="8" t="s">
        <v>7</v>
      </c>
      <c r="D10" s="8"/>
      <c r="E10" s="9">
        <v>1</v>
      </c>
      <c r="F10" s="8">
        <f>D10*E10</f>
        <v>0</v>
      </c>
      <c r="G10" s="8">
        <f>F10*1.2</f>
        <v>0</v>
      </c>
      <c r="H10" s="7"/>
    </row>
    <row r="11" spans="1:8" ht="16.5" x14ac:dyDescent="0.25">
      <c r="A11" s="11">
        <v>29</v>
      </c>
      <c r="B11" s="10" t="s">
        <v>2</v>
      </c>
      <c r="C11" s="8" t="s">
        <v>7</v>
      </c>
      <c r="D11" s="8"/>
      <c r="E11" s="9">
        <v>1</v>
      </c>
      <c r="F11" s="8">
        <f>D11*E11</f>
        <v>0</v>
      </c>
      <c r="G11" s="8">
        <f>F11*1.2</f>
        <v>0</v>
      </c>
      <c r="H11" s="7"/>
    </row>
    <row r="12" spans="1:8" s="14" customFormat="1" x14ac:dyDescent="0.25">
      <c r="A12" s="34" t="s">
        <v>25</v>
      </c>
      <c r="B12" s="34"/>
      <c r="C12" s="34"/>
      <c r="D12" s="34"/>
      <c r="E12" s="34"/>
      <c r="F12" s="6">
        <f>SUM(F9:F11)</f>
        <v>0</v>
      </c>
      <c r="G12" s="6">
        <f>SUM(G9:G11)</f>
        <v>0</v>
      </c>
      <c r="H12" s="5"/>
    </row>
    <row r="13" spans="1:8" ht="13.5" customHeight="1" x14ac:dyDescent="0.25">
      <c r="A13" s="21"/>
      <c r="B13" s="21"/>
      <c r="C13" s="3"/>
      <c r="F13" s="3"/>
      <c r="G13" s="3"/>
      <c r="H13" s="21"/>
    </row>
    <row r="14" spans="1:8" ht="13.5" customHeight="1" x14ac:dyDescent="0.25">
      <c r="A14" s="44">
        <v>10</v>
      </c>
      <c r="B14" s="29" t="s">
        <v>24</v>
      </c>
      <c r="C14" s="30"/>
      <c r="D14" s="30"/>
      <c r="E14" s="30"/>
      <c r="F14" s="30"/>
      <c r="G14" s="30"/>
      <c r="H14" s="31"/>
    </row>
    <row r="15" spans="1:8" ht="13.5" customHeight="1" x14ac:dyDescent="0.25">
      <c r="A15" s="45"/>
      <c r="B15" s="10" t="s">
        <v>23</v>
      </c>
      <c r="C15" s="8" t="s">
        <v>22</v>
      </c>
      <c r="D15" s="8"/>
      <c r="E15" s="9">
        <v>30</v>
      </c>
      <c r="F15" s="8">
        <f>D15*E15</f>
        <v>0</v>
      </c>
      <c r="G15" s="8">
        <f>F15*1.2</f>
        <v>0</v>
      </c>
      <c r="H15" s="7"/>
    </row>
    <row r="16" spans="1:8" ht="16.5" x14ac:dyDescent="0.25">
      <c r="A16" s="11">
        <v>28</v>
      </c>
      <c r="B16" s="10" t="s">
        <v>3</v>
      </c>
      <c r="C16" s="8" t="s">
        <v>7</v>
      </c>
      <c r="D16" s="8"/>
      <c r="E16" s="9">
        <v>1</v>
      </c>
      <c r="F16" s="8">
        <f>D16*E16</f>
        <v>0</v>
      </c>
      <c r="G16" s="8">
        <f>F16*1.2</f>
        <v>0</v>
      </c>
      <c r="H16" s="7"/>
    </row>
    <row r="17" spans="1:8" ht="16.5" x14ac:dyDescent="0.25">
      <c r="A17" s="11">
        <v>29</v>
      </c>
      <c r="B17" s="10" t="s">
        <v>2</v>
      </c>
      <c r="C17" s="8" t="s">
        <v>7</v>
      </c>
      <c r="D17" s="8"/>
      <c r="E17" s="9">
        <v>1</v>
      </c>
      <c r="F17" s="8">
        <f>D17*E17</f>
        <v>0</v>
      </c>
      <c r="G17" s="8">
        <f>F17*1.2</f>
        <v>0</v>
      </c>
      <c r="H17" s="7"/>
    </row>
    <row r="18" spans="1:8" s="14" customFormat="1" x14ac:dyDescent="0.25">
      <c r="A18" s="34" t="s">
        <v>21</v>
      </c>
      <c r="B18" s="34"/>
      <c r="C18" s="34"/>
      <c r="D18" s="34"/>
      <c r="E18" s="34"/>
      <c r="F18" s="6">
        <f>SUM(F15:F17)</f>
        <v>0</v>
      </c>
      <c r="G18" s="6">
        <f>SUM(G15:G17)</f>
        <v>0</v>
      </c>
      <c r="H18" s="5"/>
    </row>
    <row r="19" spans="1:8" ht="13.5" customHeight="1" x14ac:dyDescent="0.25">
      <c r="A19" s="21"/>
      <c r="B19" s="21"/>
      <c r="C19" s="3"/>
      <c r="F19" s="3"/>
      <c r="G19" s="3"/>
      <c r="H19" s="21"/>
    </row>
    <row r="20" spans="1:8" ht="13.5" customHeight="1" x14ac:dyDescent="0.25">
      <c r="A20" s="35">
        <v>20</v>
      </c>
      <c r="B20" s="29" t="s">
        <v>20</v>
      </c>
      <c r="C20" s="30"/>
      <c r="D20" s="30"/>
      <c r="E20" s="30"/>
      <c r="F20" s="30"/>
      <c r="G20" s="30"/>
      <c r="H20" s="31"/>
    </row>
    <row r="21" spans="1:8" ht="13.5" customHeight="1" x14ac:dyDescent="0.25">
      <c r="A21" s="36"/>
      <c r="B21" s="22" t="s">
        <v>19</v>
      </c>
      <c r="C21" s="8" t="s">
        <v>8</v>
      </c>
      <c r="D21" s="8"/>
      <c r="E21" s="9">
        <v>500</v>
      </c>
      <c r="F21" s="8">
        <f>D21*E21</f>
        <v>0</v>
      </c>
      <c r="G21" s="8">
        <f>F21*1.2</f>
        <v>0</v>
      </c>
      <c r="H21" s="7"/>
    </row>
    <row r="22" spans="1:8" ht="16.5" x14ac:dyDescent="0.25">
      <c r="A22" s="11">
        <v>28</v>
      </c>
      <c r="B22" s="10" t="s">
        <v>3</v>
      </c>
      <c r="C22" s="8" t="s">
        <v>7</v>
      </c>
      <c r="D22" s="8"/>
      <c r="E22" s="9">
        <v>1</v>
      </c>
      <c r="F22" s="8">
        <f>D22*E22</f>
        <v>0</v>
      </c>
      <c r="G22" s="8">
        <f>F22*1.2</f>
        <v>0</v>
      </c>
      <c r="H22" s="7"/>
    </row>
    <row r="23" spans="1:8" ht="16.5" x14ac:dyDescent="0.25">
      <c r="A23" s="11">
        <v>29</v>
      </c>
      <c r="B23" s="10" t="s">
        <v>2</v>
      </c>
      <c r="C23" s="8" t="s">
        <v>7</v>
      </c>
      <c r="D23" s="8"/>
      <c r="E23" s="9">
        <v>1</v>
      </c>
      <c r="F23" s="8">
        <f>D23*E23</f>
        <v>0</v>
      </c>
      <c r="G23" s="8">
        <f>F23*1.2</f>
        <v>0</v>
      </c>
      <c r="H23" s="7"/>
    </row>
    <row r="24" spans="1:8" s="14" customFormat="1" x14ac:dyDescent="0.25">
      <c r="A24" s="34" t="s">
        <v>18</v>
      </c>
      <c r="B24" s="34"/>
      <c r="C24" s="34"/>
      <c r="D24" s="34"/>
      <c r="E24" s="34"/>
      <c r="F24" s="6">
        <f>SUM(F21:F23)</f>
        <v>0</v>
      </c>
      <c r="G24" s="6">
        <f>SUM(G21:G23)</f>
        <v>0</v>
      </c>
      <c r="H24" s="5"/>
    </row>
    <row r="25" spans="1:8" ht="13.5" customHeight="1" x14ac:dyDescent="0.25">
      <c r="A25" s="21"/>
      <c r="B25" s="21"/>
      <c r="C25" s="3"/>
      <c r="F25" s="3"/>
      <c r="G25" s="3"/>
      <c r="H25" s="21"/>
    </row>
    <row r="26" spans="1:8" ht="13.5" customHeight="1" x14ac:dyDescent="0.25">
      <c r="A26" s="37">
        <v>21</v>
      </c>
      <c r="B26" s="29" t="s">
        <v>17</v>
      </c>
      <c r="C26" s="30"/>
      <c r="D26" s="30"/>
      <c r="E26" s="30"/>
      <c r="F26" s="30"/>
      <c r="G26" s="30"/>
      <c r="H26" s="31"/>
    </row>
    <row r="27" spans="1:8" ht="13.5" customHeight="1" x14ac:dyDescent="0.25">
      <c r="A27" s="37"/>
      <c r="B27" s="10" t="s">
        <v>16</v>
      </c>
      <c r="C27" s="8" t="s">
        <v>8</v>
      </c>
      <c r="D27" s="8"/>
      <c r="E27" s="9">
        <v>5000</v>
      </c>
      <c r="F27" s="8">
        <f>D27*E27</f>
        <v>0</v>
      </c>
      <c r="G27" s="8">
        <f>F27*1.2</f>
        <v>0</v>
      </c>
      <c r="H27" s="7"/>
    </row>
    <row r="28" spans="1:8" ht="16.5" x14ac:dyDescent="0.25">
      <c r="A28" s="11">
        <v>28</v>
      </c>
      <c r="B28" s="10" t="s">
        <v>3</v>
      </c>
      <c r="C28" s="8" t="s">
        <v>7</v>
      </c>
      <c r="D28" s="8"/>
      <c r="E28" s="9">
        <v>1</v>
      </c>
      <c r="F28" s="8">
        <f>D28*E28</f>
        <v>0</v>
      </c>
      <c r="G28" s="8">
        <f>F28*1.2</f>
        <v>0</v>
      </c>
      <c r="H28" s="7"/>
    </row>
    <row r="29" spans="1:8" ht="16.5" x14ac:dyDescent="0.25">
      <c r="A29" s="11">
        <v>29</v>
      </c>
      <c r="B29" s="10" t="s">
        <v>2</v>
      </c>
      <c r="C29" s="8" t="s">
        <v>7</v>
      </c>
      <c r="D29" s="8"/>
      <c r="E29" s="9">
        <v>1</v>
      </c>
      <c r="F29" s="8">
        <f>D29*E29</f>
        <v>0</v>
      </c>
      <c r="G29" s="8">
        <f>F29*1.2</f>
        <v>0</v>
      </c>
      <c r="H29" s="7"/>
    </row>
    <row r="30" spans="1:8" s="14" customFormat="1" x14ac:dyDescent="0.25">
      <c r="A30" s="34" t="s">
        <v>15</v>
      </c>
      <c r="B30" s="34"/>
      <c r="C30" s="34"/>
      <c r="D30" s="34"/>
      <c r="E30" s="34"/>
      <c r="F30" s="6">
        <f>SUM(F27:F29)</f>
        <v>0</v>
      </c>
      <c r="G30" s="6">
        <f>SUM(G27:G29)</f>
        <v>0</v>
      </c>
      <c r="H30" s="5"/>
    </row>
    <row r="31" spans="1:8" s="14" customFormat="1" ht="13.5" customHeight="1" x14ac:dyDescent="0.3">
      <c r="A31" s="20"/>
      <c r="B31" s="19"/>
      <c r="C31" s="17"/>
      <c r="D31" s="17"/>
      <c r="E31" s="18"/>
      <c r="F31" s="17"/>
      <c r="G31" s="17"/>
      <c r="H31" s="16"/>
    </row>
    <row r="32" spans="1:8" x14ac:dyDescent="0.25">
      <c r="A32" s="32">
        <v>14</v>
      </c>
      <c r="B32" s="29" t="s">
        <v>14</v>
      </c>
      <c r="C32" s="30"/>
      <c r="D32" s="30"/>
      <c r="E32" s="30"/>
      <c r="F32" s="30"/>
      <c r="G32" s="30"/>
      <c r="H32" s="31"/>
    </row>
    <row r="33" spans="1:8" x14ac:dyDescent="0.25">
      <c r="A33" s="32"/>
      <c r="B33" s="15" t="s">
        <v>13</v>
      </c>
      <c r="C33" s="13" t="s">
        <v>12</v>
      </c>
      <c r="D33" s="8"/>
      <c r="E33" s="9">
        <v>10</v>
      </c>
      <c r="F33" s="8">
        <f>D33*E33</f>
        <v>0</v>
      </c>
      <c r="G33" s="8">
        <f>F33*1.2</f>
        <v>0</v>
      </c>
      <c r="H33" s="12"/>
    </row>
    <row r="34" spans="1:8" ht="16.5" x14ac:dyDescent="0.25">
      <c r="A34" s="11">
        <v>28</v>
      </c>
      <c r="B34" s="10" t="s">
        <v>3</v>
      </c>
      <c r="C34" s="8" t="s">
        <v>7</v>
      </c>
      <c r="D34" s="8"/>
      <c r="E34" s="9">
        <v>1</v>
      </c>
      <c r="F34" s="8">
        <f>D34*E34</f>
        <v>0</v>
      </c>
      <c r="G34" s="8">
        <f>F34*1.2</f>
        <v>0</v>
      </c>
      <c r="H34" s="7"/>
    </row>
    <row r="35" spans="1:8" ht="16.5" x14ac:dyDescent="0.25">
      <c r="A35" s="11">
        <v>29</v>
      </c>
      <c r="B35" s="10" t="s">
        <v>2</v>
      </c>
      <c r="C35" s="8" t="s">
        <v>7</v>
      </c>
      <c r="D35" s="8"/>
      <c r="E35" s="9">
        <v>1</v>
      </c>
      <c r="F35" s="8">
        <f>D35*E35</f>
        <v>0</v>
      </c>
      <c r="G35" s="8">
        <f>F35*1.2</f>
        <v>0</v>
      </c>
      <c r="H35" s="7"/>
    </row>
    <row r="36" spans="1:8" s="14" customFormat="1" x14ac:dyDescent="0.25">
      <c r="A36" s="34" t="s">
        <v>11</v>
      </c>
      <c r="B36" s="34"/>
      <c r="C36" s="34"/>
      <c r="D36" s="34"/>
      <c r="E36" s="34"/>
      <c r="F36" s="6">
        <f>SUM(F33:F35)</f>
        <v>0</v>
      </c>
      <c r="G36" s="6">
        <f>SUM(G33:G35)</f>
        <v>0</v>
      </c>
      <c r="H36" s="5"/>
    </row>
    <row r="38" spans="1:8" x14ac:dyDescent="0.25">
      <c r="A38" s="33">
        <v>5</v>
      </c>
      <c r="B38" s="29" t="s">
        <v>10</v>
      </c>
      <c r="C38" s="30"/>
      <c r="D38" s="30"/>
      <c r="E38" s="30"/>
      <c r="F38" s="30"/>
      <c r="G38" s="30"/>
      <c r="H38" s="31"/>
    </row>
    <row r="39" spans="1:8" x14ac:dyDescent="0.25">
      <c r="A39" s="33"/>
      <c r="B39" s="15" t="s">
        <v>9</v>
      </c>
      <c r="C39" s="13" t="s">
        <v>8</v>
      </c>
      <c r="D39" s="8"/>
      <c r="E39" s="9">
        <v>20</v>
      </c>
      <c r="F39" s="8">
        <f>D39*E39</f>
        <v>0</v>
      </c>
      <c r="G39" s="8">
        <f>F39*1.2</f>
        <v>0</v>
      </c>
      <c r="H39" s="12"/>
    </row>
    <row r="40" spans="1:8" ht="16.5" x14ac:dyDescent="0.25">
      <c r="A40" s="11">
        <v>28</v>
      </c>
      <c r="B40" s="10" t="s">
        <v>3</v>
      </c>
      <c r="C40" s="8" t="s">
        <v>7</v>
      </c>
      <c r="D40" s="8"/>
      <c r="E40" s="9">
        <v>1</v>
      </c>
      <c r="F40" s="8">
        <f>D40*E40</f>
        <v>0</v>
      </c>
      <c r="G40" s="8">
        <f>F40*1.2</f>
        <v>0</v>
      </c>
      <c r="H40" s="7"/>
    </row>
    <row r="41" spans="1:8" ht="16.5" x14ac:dyDescent="0.25">
      <c r="A41" s="11">
        <v>29</v>
      </c>
      <c r="B41" s="10" t="s">
        <v>2</v>
      </c>
      <c r="C41" s="8" t="s">
        <v>7</v>
      </c>
      <c r="D41" s="8"/>
      <c r="E41" s="9">
        <v>1</v>
      </c>
      <c r="F41" s="8">
        <f>D41*E41</f>
        <v>0</v>
      </c>
      <c r="G41" s="8">
        <f>F41*1.2</f>
        <v>0</v>
      </c>
      <c r="H41" s="7"/>
    </row>
    <row r="42" spans="1:8" s="14" customFormat="1" x14ac:dyDescent="0.25">
      <c r="A42" s="34" t="s">
        <v>6</v>
      </c>
      <c r="B42" s="34"/>
      <c r="C42" s="34"/>
      <c r="D42" s="34"/>
      <c r="E42" s="34"/>
      <c r="F42" s="6">
        <f>SUM(F39:F41)</f>
        <v>0</v>
      </c>
      <c r="G42" s="6">
        <f>SUM(G39:G41)</f>
        <v>0</v>
      </c>
      <c r="H42" s="5"/>
    </row>
    <row r="44" spans="1:8" x14ac:dyDescent="0.25">
      <c r="A44" s="44">
        <v>26</v>
      </c>
      <c r="B44" s="29" t="s">
        <v>5</v>
      </c>
      <c r="C44" s="30"/>
      <c r="D44" s="30"/>
      <c r="E44" s="30"/>
      <c r="F44" s="30"/>
      <c r="G44" s="30"/>
      <c r="H44" s="31"/>
    </row>
    <row r="45" spans="1:8" x14ac:dyDescent="0.25">
      <c r="A45" s="45"/>
      <c r="B45" s="10" t="s">
        <v>4</v>
      </c>
      <c r="C45" s="13" t="s">
        <v>37</v>
      </c>
      <c r="D45" s="8"/>
      <c r="E45" s="9">
        <v>20</v>
      </c>
      <c r="F45" s="8">
        <f>D45*E45</f>
        <v>0</v>
      </c>
      <c r="G45" s="8">
        <f>F45*1.2</f>
        <v>0</v>
      </c>
      <c r="H45" s="12"/>
    </row>
    <row r="46" spans="1:8" ht="16.5" x14ac:dyDescent="0.25">
      <c r="A46" s="11">
        <v>28</v>
      </c>
      <c r="B46" s="10" t="s">
        <v>3</v>
      </c>
      <c r="C46" s="8" t="s">
        <v>7</v>
      </c>
      <c r="D46" s="8"/>
      <c r="E46" s="9">
        <v>1</v>
      </c>
      <c r="F46" s="8">
        <f>D46*E46</f>
        <v>0</v>
      </c>
      <c r="G46" s="8">
        <f>F46*1.2</f>
        <v>0</v>
      </c>
      <c r="H46" s="7"/>
    </row>
    <row r="47" spans="1:8" ht="16.5" x14ac:dyDescent="0.25">
      <c r="A47" s="11">
        <v>29</v>
      </c>
      <c r="B47" s="10" t="s">
        <v>2</v>
      </c>
      <c r="C47" s="8" t="s">
        <v>7</v>
      </c>
      <c r="D47" s="8"/>
      <c r="E47" s="9">
        <v>1</v>
      </c>
      <c r="F47" s="8">
        <f>D47*E47</f>
        <v>0</v>
      </c>
      <c r="G47" s="8">
        <f>F47*1.2</f>
        <v>0</v>
      </c>
      <c r="H47" s="7"/>
    </row>
    <row r="48" spans="1:8" x14ac:dyDescent="0.25">
      <c r="A48" s="34" t="s">
        <v>1</v>
      </c>
      <c r="B48" s="34"/>
      <c r="C48" s="34"/>
      <c r="D48" s="34"/>
      <c r="E48" s="34"/>
      <c r="F48" s="6">
        <f>SUM(F45:F47)</f>
        <v>0</v>
      </c>
      <c r="G48" s="6">
        <f>SUM(G45:G47)</f>
        <v>0</v>
      </c>
      <c r="H48" s="5"/>
    </row>
    <row r="50" spans="2:7" x14ac:dyDescent="0.25">
      <c r="B50" s="46" t="s">
        <v>0</v>
      </c>
      <c r="C50" s="46"/>
      <c r="D50" s="46"/>
      <c r="E50" s="46"/>
      <c r="F50" s="4">
        <f>F48+F42+F36+F30+F24+F18+F12</f>
        <v>0</v>
      </c>
      <c r="G50" s="4">
        <f>G48+G42+G36+G30+G24+G18+G12</f>
        <v>0</v>
      </c>
    </row>
    <row r="53" spans="2:7" x14ac:dyDescent="0.25">
      <c r="E53" s="3"/>
    </row>
  </sheetData>
  <mergeCells count="30">
    <mergeCell ref="A2:H3"/>
    <mergeCell ref="A5:B6"/>
    <mergeCell ref="C5:C6"/>
    <mergeCell ref="D5:D6"/>
    <mergeCell ref="G5:G6"/>
    <mergeCell ref="B50:E50"/>
    <mergeCell ref="A42:E42"/>
    <mergeCell ref="A44:A45"/>
    <mergeCell ref="B44:H44"/>
    <mergeCell ref="A48:E48"/>
    <mergeCell ref="A30:E30"/>
    <mergeCell ref="A20:A21"/>
    <mergeCell ref="A26:A27"/>
    <mergeCell ref="H5:H6"/>
    <mergeCell ref="E5:E6"/>
    <mergeCell ref="F5:F6"/>
    <mergeCell ref="A8:A9"/>
    <mergeCell ref="A14:A15"/>
    <mergeCell ref="B8:H8"/>
    <mergeCell ref="B14:H14"/>
    <mergeCell ref="B20:H20"/>
    <mergeCell ref="A12:E12"/>
    <mergeCell ref="A18:E18"/>
    <mergeCell ref="B26:H26"/>
    <mergeCell ref="A24:E24"/>
    <mergeCell ref="B32:H32"/>
    <mergeCell ref="B38:H38"/>
    <mergeCell ref="A32:A33"/>
    <mergeCell ref="A38:A39"/>
    <mergeCell ref="A36:E36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88" orientation="landscape" r:id="rId1"/>
  <headerFooter>
    <oddFooter>&amp;C&amp;A&amp;R&amp;P/&amp;N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- Metz</vt:lpstr>
      <vt:lpstr>'DQE - Metz'!Zone_d_impression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IFEBE-KABWASA Diane</cp:lastModifiedBy>
  <dcterms:created xsi:type="dcterms:W3CDTF">2026-03-27T08:13:27Z</dcterms:created>
  <dcterms:modified xsi:type="dcterms:W3CDTF">2026-03-30T09:55:29Z</dcterms:modified>
</cp:coreProperties>
</file>